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март!$A$1:$G$12</definedName>
  </definedNames>
  <calcPr calcId="124519"/>
</workbook>
</file>

<file path=xl/calcChain.xml><?xml version="1.0" encoding="utf-8"?>
<calcChain xmlns="http://schemas.openxmlformats.org/spreadsheetml/2006/main">
  <c r="F9" i="16"/>
  <c r="C9"/>
  <c r="D9"/>
  <c r="B9"/>
  <c r="B7"/>
  <c r="E8" l="1"/>
  <c r="K9"/>
  <c r="I9"/>
  <c r="J9" l="1"/>
  <c r="E7" l="1"/>
  <c r="E9" s="1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<sst xmlns="http://schemas.openxmlformats.org/spreadsheetml/2006/main" count="216" uniqueCount="49">
  <si>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</si>
  <si>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</si>
  <si>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</si>
  <si>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</si>
  <si>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</si>
  <si>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</si>
  <si>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</si>
  <si>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</si>
  <si>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</si>
  <si>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</si>
  <si>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</si>
  <si>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</si>
  <si>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</si>
  <si>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</si>
  <si>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</si>
  <si>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</si>
  <si>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</si>
  <si>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</si>
  <si>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</si>
  <si>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</si>
  <si>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</si>
  <si>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</si>
  <si>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</si>
  <si>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</si>
  <si>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</si>
  <si>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</si>
  <si>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</si>
  <si>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</si>
  <si>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</si>
  <si>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</si>
  <si>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</si>
  <si>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</si>
  <si>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</si>
  <si>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</si>
  <si>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</si>
  <si>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</si>
  <si>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</si>
  <si>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</si>
  <si>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</si>
  <si>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</si>
  <si>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</si>
  <si>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</si>
  <si>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</si>
  <si>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</si>
  <si>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</si>
  <si>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</si>
  <si>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по источникам финансирования за февраль 2021 года</t>
  </si>
  <si>
    <t>Кассовый план 
на февраль                                  2021 года</t>
  </si>
  <si>
    <t>Приложение 4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</si>
</sst>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29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0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4" fontId="24" fillId="0" borderId="0" xfId="391" applyNumberFormat="1" applyFont="1" applyFill="1" applyAlignment="1" applyProtection="1">
      <alignment horizontal="right" vertical="center" wrapText="1"/>
      <protection hidden="1"/>
    </xf>
    <xf numFmtId="3" fontId="6" fillId="2" borderId="1" xfId="0" applyNumberFormat="1" applyFont="1" applyFill="1" applyBorder="1" applyAlignment="1">
      <alignment horizontal="right" wrapText="1"/>
    </xf>
    <xf numFmtId="167" fontId="26" fillId="0" borderId="1" xfId="392" applyNumberFormat="1" applyFont="1" applyFill="1" applyBorder="1" applyAlignment="1" applyProtection="1">
      <protection hidden="1"/>
    </xf>
    <xf numFmtId="167" fontId="25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7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8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03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3" xfId="364"/>
    <cellStyle name="Обычный 3 2" xfId="365"/>
    <cellStyle name="Обычный 31" xfId="396"/>
    <cellStyle name="Обычный 32" xfId="397"/>
    <cellStyle name="Обычный 33" xfId="399"/>
    <cellStyle name="Обычный 34" xfId="39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16"/>
  <sheetViews>
    <sheetView tabSelected="1" view="pageBreakPreview" zoomScaleSheetLayoutView="100" workbookViewId="0">
      <selection activeCell="A13" sqref="A13:XFD16"/>
    </sheetView>
  </sheetViews>
  <sheetFormatPr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</cols>
  <sheetData>
    <row r="1" spans="1:14" ht="15.75">
      <c r="G1" s="58" t="s">
        <v>48</v>
      </c>
    </row>
    <row r="2" spans="1:14" ht="15.75">
      <c r="A2" s="60" t="s">
        <v>0</v>
      </c>
      <c r="B2" s="60"/>
      <c r="C2" s="60"/>
      <c r="D2" s="60"/>
      <c r="E2" s="60"/>
      <c r="F2" s="60"/>
      <c r="G2" s="60"/>
      <c r="H2" s="1"/>
    </row>
    <row r="3" spans="1:14" ht="15.75">
      <c r="A3" s="60" t="s">
        <v>46</v>
      </c>
      <c r="B3" s="60"/>
      <c r="C3" s="60"/>
      <c r="D3" s="60"/>
      <c r="E3" s="60"/>
      <c r="F3" s="60"/>
      <c r="G3" s="60"/>
      <c r="H3" s="2"/>
    </row>
    <row r="4" spans="1:14">
      <c r="A4" s="3"/>
      <c r="B4" s="3"/>
      <c r="C4" s="3"/>
      <c r="D4" s="3"/>
      <c r="E4" s="4"/>
      <c r="F4" s="4"/>
      <c r="G4" s="45" t="s">
        <v>41</v>
      </c>
    </row>
    <row r="5" spans="1:14" ht="24.75" customHeight="1">
      <c r="A5" s="61" t="s">
        <v>2</v>
      </c>
      <c r="B5" s="62" t="s">
        <v>45</v>
      </c>
      <c r="C5" s="62" t="s">
        <v>47</v>
      </c>
      <c r="D5" s="62" t="s">
        <v>7</v>
      </c>
      <c r="E5" s="63" t="s">
        <v>8</v>
      </c>
      <c r="F5" s="64" t="s">
        <v>42</v>
      </c>
      <c r="G5" s="65"/>
    </row>
    <row r="6" spans="1:14" ht="45.75" customHeight="1" thickBot="1">
      <c r="A6" s="61"/>
      <c r="B6" s="62"/>
      <c r="C6" s="62"/>
      <c r="D6" s="62"/>
      <c r="E6" s="63"/>
      <c r="F6" s="19" t="s">
        <v>44</v>
      </c>
      <c r="G6" s="20" t="s">
        <v>43</v>
      </c>
    </row>
    <row r="7" spans="1:14" ht="63">
      <c r="A7" s="40" t="s">
        <v>4</v>
      </c>
      <c r="B7" s="47">
        <f>5218120+7376</f>
        <v>5225496</v>
      </c>
      <c r="C7" s="49">
        <v>589109</v>
      </c>
      <c r="D7" s="47">
        <v>586043</v>
      </c>
      <c r="E7" s="21">
        <f>C7-D7</f>
        <v>3066</v>
      </c>
      <c r="F7" s="7">
        <v>99.5</v>
      </c>
      <c r="G7" s="8">
        <v>11.2</v>
      </c>
      <c r="I7" s="52">
        <v>5205439636.5900002</v>
      </c>
      <c r="J7" s="56"/>
      <c r="K7" s="52">
        <v>158592612.22</v>
      </c>
    </row>
    <row r="8" spans="1:14" ht="63.75" thickBot="1">
      <c r="A8" s="40" t="s">
        <v>5</v>
      </c>
      <c r="B8" s="47">
        <v>9797673</v>
      </c>
      <c r="C8" s="49">
        <v>1197599</v>
      </c>
      <c r="D8" s="47">
        <v>1182319</v>
      </c>
      <c r="E8" s="21">
        <f t="shared" ref="E8" si="0">C8-D8</f>
        <v>15280</v>
      </c>
      <c r="F8" s="7">
        <v>98.7</v>
      </c>
      <c r="G8" s="8">
        <v>12.1</v>
      </c>
      <c r="I8" s="53">
        <v>8855884485.0599995</v>
      </c>
      <c r="J8" s="57"/>
      <c r="K8" s="55">
        <v>416128931.18000001</v>
      </c>
      <c r="L8" s="48"/>
      <c r="M8" s="48"/>
      <c r="N8" s="48"/>
    </row>
    <row r="9" spans="1:14" ht="15.75">
      <c r="A9" s="30" t="s">
        <v>6</v>
      </c>
      <c r="B9" s="46">
        <f>B7+B8</f>
        <v>15023169</v>
      </c>
      <c r="C9" s="46">
        <f t="shared" ref="C9:E9" si="1">C7+C8</f>
        <v>1786708</v>
      </c>
      <c r="D9" s="46">
        <f t="shared" si="1"/>
        <v>1768362</v>
      </c>
      <c r="E9" s="46">
        <f t="shared" si="1"/>
        <v>18346</v>
      </c>
      <c r="F9" s="59">
        <f>D9/C9*100</f>
        <v>98.973195396225904</v>
      </c>
      <c r="G9" s="59">
        <v>11.8</v>
      </c>
      <c r="I9" s="54">
        <f>SUM(I7:I8)</f>
        <v>14061324121.65</v>
      </c>
      <c r="J9" s="50">
        <f>SUM(J7:J8)</f>
        <v>0</v>
      </c>
      <c r="K9" s="54">
        <f>SUM(K7:K8)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26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36"/>
      <c r="D12" s="14"/>
      <c r="E12" s="17"/>
      <c r="F12" s="15"/>
      <c r="G12" s="16"/>
      <c r="I12" s="51">
        <v>14364924.60613</v>
      </c>
      <c r="J12" s="51"/>
      <c r="K12" s="51">
        <v>12027165.63404</v>
      </c>
    </row>
    <row r="13" spans="1:14" s="11" customFormat="1" ht="15.75">
      <c r="A13" s="22"/>
      <c r="B13" s="35"/>
      <c r="C13" s="36"/>
      <c r="D13" s="14"/>
      <c r="E13" s="17"/>
      <c r="F13" s="15"/>
      <c r="G13" s="16"/>
    </row>
    <row r="14" spans="1:14" s="11" customFormat="1" ht="15.75">
      <c r="A14" s="22"/>
      <c r="B14" s="35"/>
      <c r="C14" s="36"/>
      <c r="D14" s="14"/>
      <c r="E14" s="17"/>
      <c r="F14" s="15"/>
      <c r="G14" s="16"/>
    </row>
    <row r="15" spans="1:14" ht="15.75">
      <c r="A15" s="22"/>
      <c r="B15" s="27"/>
      <c r="C15" s="26"/>
      <c r="D15" s="12"/>
      <c r="E15" s="12"/>
      <c r="F15" s="12"/>
      <c r="G15" s="18"/>
    </row>
    <row r="16" spans="1:14" ht="15.75">
      <c r="A16" s="22"/>
      <c r="B16" s="27"/>
      <c r="C16" s="10"/>
      <c r="D16" s="12"/>
      <c r="E16" s="12"/>
      <c r="F16" s="12"/>
      <c r="G16" s="29"/>
    </row>
  </sheetData>
  <mergeCells count="8"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8" ht="18.75">
      <c r="A2" s="66" t="s">
        <v>16</v>
      </c>
      <c r="B2" s="66"/>
      <c r="C2" s="66"/>
      <c r="D2" s="66"/>
      <c r="E2" s="66"/>
      <c r="F2" s="66"/>
      <c r="G2" s="6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8" ht="18.75">
      <c r="A2" s="66" t="s">
        <v>21</v>
      </c>
      <c r="B2" s="66"/>
      <c r="C2" s="66"/>
      <c r="D2" s="66"/>
      <c r="E2" s="66"/>
      <c r="F2" s="66"/>
      <c r="G2" s="6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8" ht="18.75">
      <c r="A2" s="66" t="s">
        <v>18</v>
      </c>
      <c r="B2" s="66"/>
      <c r="C2" s="66"/>
      <c r="D2" s="66"/>
      <c r="E2" s="66"/>
      <c r="F2" s="66"/>
      <c r="G2" s="6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8" ht="18.75">
      <c r="A2" s="66" t="s">
        <v>22</v>
      </c>
      <c r="B2" s="66"/>
      <c r="C2" s="66"/>
      <c r="D2" s="66"/>
      <c r="E2" s="66"/>
      <c r="F2" s="66"/>
      <c r="G2" s="6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8" ht="18.75">
      <c r="A2" s="66" t="s">
        <v>30</v>
      </c>
      <c r="B2" s="66"/>
      <c r="C2" s="66"/>
      <c r="D2" s="66"/>
      <c r="E2" s="66"/>
      <c r="F2" s="66"/>
      <c r="G2" s="6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8" ht="18.75">
      <c r="A2" s="66" t="s">
        <v>33</v>
      </c>
      <c r="B2" s="66"/>
      <c r="C2" s="66"/>
      <c r="D2" s="66"/>
      <c r="E2" s="66"/>
      <c r="F2" s="66"/>
      <c r="G2" s="6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8" ht="18.75">
      <c r="A2" s="66" t="s">
        <v>34</v>
      </c>
      <c r="B2" s="66"/>
      <c r="C2" s="66"/>
      <c r="D2" s="66"/>
      <c r="E2" s="66"/>
      <c r="F2" s="66"/>
      <c r="G2" s="6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12" ht="18.75">
      <c r="A2" s="66" t="s">
        <v>35</v>
      </c>
      <c r="B2" s="66"/>
      <c r="C2" s="66"/>
      <c r="D2" s="66"/>
      <c r="E2" s="66"/>
      <c r="F2" s="66"/>
      <c r="G2" s="6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12" ht="18.75">
      <c r="A2" s="66" t="s">
        <v>38</v>
      </c>
      <c r="B2" s="66"/>
      <c r="C2" s="66"/>
      <c r="D2" s="66"/>
      <c r="E2" s="66"/>
      <c r="F2" s="66"/>
      <c r="G2" s="6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66" t="s">
        <v>0</v>
      </c>
      <c r="B1" s="66"/>
      <c r="C1" s="66"/>
      <c r="D1" s="66"/>
      <c r="E1" s="66"/>
      <c r="F1" s="66"/>
      <c r="G1" s="66"/>
      <c r="H1" s="1"/>
    </row>
    <row r="2" spans="1:12" ht="18.75">
      <c r="A2" s="66" t="s">
        <v>39</v>
      </c>
      <c r="B2" s="66"/>
      <c r="C2" s="66"/>
      <c r="D2" s="66"/>
      <c r="E2" s="66"/>
      <c r="F2" s="66"/>
      <c r="G2" s="6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67" t="s">
        <v>1</v>
      </c>
      <c r="C4" s="68"/>
      <c r="D4" s="68"/>
      <c r="E4" s="68"/>
      <c r="F4" s="68"/>
      <c r="G4" s="6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2021-03-09T15:35:39Z</cp:lastPrinted>
  <dcterms:created xsi:type="dcterms:W3CDTF">2015-07-08T13:16:40Z</dcterms:created>
  <dcterms:modified xsi:type="dcterms:W3CDTF">2021-03-10T13:56:51Z</dcterms:modified>
</cp:coreProperties>
</file>